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e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029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0報價客戶\114\08台灣中國旅行社\"/>
    </mc:Choice>
  </mc:AlternateContent>
  <xr:revisionPtr revIDLastSave="0" documentId="13_ncr:1_{1B0C9BDE-B200-4C0A-AFFE-AC9F7F135D33}" xr6:coauthVersionLast="47" xr6:coauthVersionMax="47" xr10:uidLastSave="{00000000-0000-0000-0000-000000000000}"/>
  <bookViews>
    <workbookView xWindow="-108" yWindow="-108" windowWidth="30936" windowHeight="16776" xr2:uid="{00000000-000D-0000-FFFF-FFFF00000000}"/>
  </bookViews>
  <sheets>
    <sheet name="有統編" sheetId="4" r:id="rId1"/>
    <sheet name="產品" sheetId="5" r:id="rId2"/>
    <sheet name="客戶" sheetId="6" r:id="rId3"/>
  </sheets>
  <definedNames>
    <definedName name="_xlnm.Print_Area" localSheetId="0">有統編!$A$1:$D$20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7" i="4" l="1"/>
  <c r="D11" i="4" l="1"/>
  <c r="D12" i="4"/>
  <c r="D14" i="4"/>
  <c r="D15" i="4"/>
  <c r="D16" i="4"/>
  <c r="D17" i="4"/>
  <c r="D4" i="4"/>
  <c r="D18" i="4" l="1"/>
  <c r="D19" i="4" s="1"/>
  <c r="D20" i="4" s="1"/>
</calcChain>
</file>

<file path=xl/sharedStrings.xml><?xml version="1.0" encoding="utf-8"?>
<sst xmlns="http://schemas.openxmlformats.org/spreadsheetml/2006/main" count="45" uniqueCount="44">
  <si>
    <t>品名</t>
    <phoneticPr fontId="1" type="noConversion"/>
  </si>
  <si>
    <t>數量</t>
    <phoneticPr fontId="1" type="noConversion"/>
  </si>
  <si>
    <t>金額</t>
    <phoneticPr fontId="1" type="noConversion"/>
  </si>
  <si>
    <t>單價</t>
    <phoneticPr fontId="1" type="noConversion"/>
  </si>
  <si>
    <t>銷售額</t>
    <phoneticPr fontId="1" type="noConversion"/>
  </si>
  <si>
    <t>營業稅</t>
    <phoneticPr fontId="1" type="noConversion"/>
  </si>
  <si>
    <t>總 價</t>
    <phoneticPr fontId="1" type="noConversion"/>
  </si>
  <si>
    <t>-----------------------------------------------------</t>
    <phoneticPr fontId="1" type="noConversion"/>
  </si>
  <si>
    <t/>
  </si>
  <si>
    <t>設計費</t>
  </si>
  <si>
    <t>燈具</t>
    <phoneticPr fontId="15" type="noConversion"/>
  </si>
  <si>
    <t>吊扇</t>
    <phoneticPr fontId="15" type="noConversion"/>
  </si>
  <si>
    <t>鼎鑫工業有限公司</t>
  </si>
  <si>
    <t>@16692280</t>
  </si>
  <si>
    <t>微能實業股份有限公司</t>
  </si>
  <si>
    <t>@84523930</t>
  </si>
  <si>
    <t>冠奕模具企業社</t>
  </si>
  <si>
    <t>@21663601</t>
  </si>
  <si>
    <t>有泰模具有限公司</t>
  </si>
  <si>
    <t>@86349774</t>
  </si>
  <si>
    <t>晟爾企業有限公司</t>
  </si>
  <si>
    <t>@24924067</t>
  </si>
  <si>
    <t>憲毅企業股份有限公司</t>
  </si>
  <si>
    <t>@22788376</t>
  </si>
  <si>
    <t>瑞發模具有限公司</t>
  </si>
  <si>
    <t>@80412124</t>
  </si>
  <si>
    <t>利全實業社</t>
  </si>
  <si>
    <t>@10868016</t>
  </si>
  <si>
    <t>益傳昌有限公司</t>
  </si>
  <si>
    <t>@54086996</t>
  </si>
  <si>
    <t>點選客戶名稱</t>
    <phoneticPr fontId="1" type="noConversion"/>
  </si>
  <si>
    <t>自動產生統編</t>
    <phoneticPr fontId="1" type="noConversion"/>
  </si>
  <si>
    <t>海空運鍵輸費</t>
    <phoneticPr fontId="1" type="noConversion"/>
  </si>
  <si>
    <t>貨物照料費</t>
    <phoneticPr fontId="1" type="noConversion"/>
  </si>
  <si>
    <t>新加坡商敦豪全球貨運物流股份有限公司台灣分公司</t>
  </si>
  <si>
    <t>#22954677</t>
    <phoneticPr fontId="1" type="noConversion"/>
  </si>
  <si>
    <t>香港商道達爾能源船舶潤滑油有限公司台灣分公司</t>
    <phoneticPr fontId="1" type="noConversion"/>
  </si>
  <si>
    <t>#70790533</t>
    <phoneticPr fontId="1" type="noConversion"/>
  </si>
  <si>
    <t>台灣中國旅行社股份有限公司</t>
    <phoneticPr fontId="1" type="noConversion"/>
  </si>
  <si>
    <t>高雄市前金區成功一路420號2樓</t>
    <phoneticPr fontId="1" type="noConversion"/>
  </si>
  <si>
    <t>電話：07-2312131</t>
    <phoneticPr fontId="1" type="noConversion"/>
  </si>
  <si>
    <t>海空運鍵輸費</t>
  </si>
  <si>
    <t>香港商道達爾能源船舶潤滑油有限公司台灣分公司</t>
  </si>
  <si>
    <t>高雄分公司     #79635908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</si>
</sst>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[$-404]e/m/d;@"/>
  </numFmts>
  <fonts count="27" x14ac:knownFonts="1">
    <font>
      <sz val="12"/>
      <color theme="1"/>
      <name val="新細明體"/>
      <family val="1"/>
      <charset val="136"/>
      <scheme val="minor"/>
    </font>
    <font>
      <sz val="9"/>
      <name val="新細明體"/>
      <family val="1"/>
      <charset val="136"/>
    </font>
    <font>
      <sz val="14"/>
      <color indexed="8"/>
      <name val="新細明體"/>
      <family val="1"/>
      <charset val="136"/>
    </font>
    <font>
      <b/>
      <sz val="16"/>
      <color indexed="8"/>
      <name val="新細明體"/>
      <family val="1"/>
      <charset val="136"/>
    </font>
    <font>
      <b/>
      <sz val="12"/>
      <color theme="1"/>
      <name val="新細明體"/>
      <family val="1"/>
      <charset val="136"/>
      <scheme val="minor"/>
    </font>
    <font>
      <sz val="18"/>
      <color theme="1"/>
      <name val="新細明體"/>
      <family val="1"/>
      <charset val="136"/>
      <scheme val="minor"/>
    </font>
    <font>
      <b/>
      <sz val="18"/>
      <color theme="1"/>
      <name val="新細明體"/>
      <family val="1"/>
      <charset val="136"/>
      <scheme val="minor"/>
    </font>
    <font>
      <sz val="16"/>
      <color theme="1"/>
      <name val="新細明體"/>
      <family val="1"/>
      <charset val="136"/>
      <scheme val="minor"/>
    </font>
    <font>
      <sz val="15"/>
      <color theme="1"/>
      <name val="新細明體"/>
      <family val="1"/>
      <charset val="136"/>
      <scheme val="minor"/>
    </font>
    <font>
      <b/>
      <sz val="14"/>
      <color rgb="FF0000FF"/>
      <name val="新細明體"/>
      <family val="1"/>
      <charset val="136"/>
      <scheme val="minor"/>
    </font>
    <font>
      <b/>
      <sz val="14"/>
      <color theme="1"/>
      <name val="新細明體"/>
      <family val="1"/>
      <charset val="136"/>
    </font>
    <font>
      <b/>
      <sz val="16"/>
      <color theme="1"/>
      <name val="新細明體"/>
      <family val="1"/>
      <charset val="136"/>
    </font>
    <font>
      <b/>
      <sz val="16"/>
      <color theme="1"/>
      <name val="新細明體"/>
      <family val="1"/>
      <charset val="136"/>
      <scheme val="minor"/>
    </font>
    <font>
      <sz val="14"/>
      <color rgb="FF0000FF"/>
      <name val="新細明體"/>
      <family val="1"/>
      <charset val="136"/>
      <scheme val="minor"/>
    </font>
    <font>
      <sz val="20"/>
      <color rgb="FFFF0000"/>
      <name val="新細明體"/>
      <family val="1"/>
      <charset val="136"/>
      <scheme val="minor"/>
    </font>
    <font>
      <sz val="9"/>
      <name val="新細明體"/>
      <family val="1"/>
      <charset val="136"/>
      <scheme val="minor"/>
    </font>
    <font>
      <b/>
      <sz val="15"/>
      <color rgb="FF0000FF"/>
      <name val="新細明體"/>
      <family val="1"/>
      <charset val="136"/>
    </font>
    <font>
      <sz val="20"/>
      <color theme="1"/>
      <name val="新細明體"/>
      <family val="1"/>
      <charset val="136"/>
      <scheme val="minor"/>
    </font>
    <font>
      <sz val="15"/>
      <color rgb="FF0000FF"/>
      <name val="新細明體"/>
      <family val="1"/>
      <charset val="136"/>
      <scheme val="minor"/>
    </font>
    <font>
      <sz val="12"/>
      <color theme="1"/>
      <name val="新細明體"/>
      <family val="1"/>
      <charset val="136"/>
      <scheme val="minor"/>
    </font>
    <font>
      <sz val="20"/>
      <color indexed="8"/>
      <name val="新細明體"/>
      <family val="1"/>
      <charset val="136"/>
    </font>
    <font>
      <sz val="20"/>
      <color indexed="8"/>
      <name val="Times New Roman"/>
      <family val="1"/>
    </font>
    <font>
      <sz val="20"/>
      <name val="新細明體"/>
      <family val="1"/>
      <charset val="136"/>
    </font>
    <font>
      <b/>
      <sz val="12"/>
      <color rgb="FFFF0000"/>
      <name val="新細明體"/>
      <family val="1"/>
      <charset val="136"/>
      <scheme val="minor"/>
    </font>
    <font>
      <sz val="16"/>
      <name val="Arial"/>
      <family val="2"/>
    </font>
    <font>
      <b/>
      <sz val="14"/>
      <color rgb="FF0000FF"/>
      <name val="新細明體"/>
      <family val="1"/>
      <charset val="136"/>
    </font>
    <font>
      <sz val="14"/>
      <color theme="1"/>
      <name val="新細明體"/>
      <family val="1"/>
      <charset val="136"/>
      <scheme val="minor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8168889431442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>
      <alignment vertical="center"/>
    </xf>
    <xf numFmtId="0" fontId="19" fillId="0" borderId="0">
      <alignment vertical="center"/>
    </xf>
  </cellStyleXfs>
  <cellXfs count="45">
    <xf numFmtId="0" fontId="0" fillId="0" borderId="0" xfId="0">
      <alignment vertical="center"/>
    </xf>
    <xf numFmtId="14" fontId="0" fillId="0" borderId="0" xfId="0" applyNumberFormat="1">
      <alignment vertical="center"/>
    </xf>
    <xf numFmtId="0" fontId="5" fillId="0" borderId="0" xfId="0" applyFont="1">
      <alignment vertical="center"/>
    </xf>
    <xf numFmtId="0" fontId="6" fillId="0" borderId="0" xfId="0" applyFont="1">
      <alignment vertical="center"/>
    </xf>
    <xf numFmtId="49" fontId="3" fillId="0" borderId="0" xfId="0" applyNumberFormat="1" applyFont="1">
      <alignment vertical="center"/>
    </xf>
    <xf numFmtId="49" fontId="7" fillId="0" borderId="0" xfId="0" applyNumberFormat="1" applyFont="1">
      <alignment vertical="center"/>
    </xf>
    <xf numFmtId="0" fontId="7" fillId="2" borderId="0" xfId="0" applyFont="1" applyFill="1">
      <alignment vertical="center"/>
    </xf>
    <xf numFmtId="0" fontId="7" fillId="2" borderId="0" xfId="0" applyFont="1" applyFill="1" applyAlignment="1">
      <alignment horizontal="right" vertical="center"/>
    </xf>
    <xf numFmtId="0" fontId="7" fillId="0" borderId="0" xfId="0" applyFont="1">
      <alignment vertical="center"/>
    </xf>
    <xf numFmtId="0" fontId="8" fillId="0" borderId="0" xfId="0" applyFont="1">
      <alignment vertical="center"/>
    </xf>
    <xf numFmtId="49" fontId="8" fillId="0" borderId="0" xfId="0" applyNumberFormat="1" applyFont="1">
      <alignment vertical="center"/>
    </xf>
    <xf numFmtId="49" fontId="8" fillId="0" borderId="0" xfId="0" applyNumberFormat="1" applyFont="1" applyAlignment="1">
      <alignment horizontal="right" vertical="center"/>
    </xf>
    <xf numFmtId="0" fontId="8" fillId="2" borderId="0" xfId="0" applyFont="1" applyFill="1" applyAlignment="1">
      <alignment horizontal="right" vertical="center"/>
    </xf>
    <xf numFmtId="49" fontId="2" fillId="0" borderId="0" xfId="0" applyNumberFormat="1" applyFont="1" applyAlignment="1">
      <alignment horizontal="left" vertical="center"/>
    </xf>
    <xf numFmtId="0" fontId="8" fillId="0" borderId="0" xfId="0" applyFont="1" applyAlignment="1">
      <alignment horizontal="left" vertical="center"/>
    </xf>
    <xf numFmtId="49" fontId="2" fillId="0" borderId="0" xfId="0" applyNumberFormat="1" applyFont="1" applyAlignment="1">
      <alignment horizontal="left" vertical="center" indent="3"/>
    </xf>
    <xf numFmtId="49" fontId="9" fillId="0" borderId="0" xfId="0" applyNumberFormat="1" applyFont="1">
      <alignment vertical="center"/>
    </xf>
    <xf numFmtId="0" fontId="4" fillId="0" borderId="0" xfId="0" applyFont="1">
      <alignment vertical="center"/>
    </xf>
    <xf numFmtId="49" fontId="11" fillId="0" borderId="0" xfId="0" applyNumberFormat="1" applyFont="1">
      <alignment vertical="center"/>
    </xf>
    <xf numFmtId="49" fontId="10" fillId="0" borderId="0" xfId="0" applyNumberFormat="1" applyFont="1" applyAlignment="1">
      <alignment horizontal="left" vertical="center"/>
    </xf>
    <xf numFmtId="49" fontId="12" fillId="0" borderId="0" xfId="0" applyNumberFormat="1" applyFont="1">
      <alignment vertical="center"/>
    </xf>
    <xf numFmtId="22" fontId="9" fillId="0" borderId="0" xfId="0" applyNumberFormat="1" applyFont="1" applyAlignment="1">
      <alignment horizontal="right" vertical="center"/>
    </xf>
    <xf numFmtId="0" fontId="9" fillId="0" borderId="0" xfId="0" applyFont="1">
      <alignment vertical="center"/>
    </xf>
    <xf numFmtId="0" fontId="14" fillId="0" borderId="0" xfId="0" applyFont="1">
      <alignment vertical="center"/>
    </xf>
    <xf numFmtId="49" fontId="13" fillId="0" borderId="0" xfId="0" applyNumberFormat="1" applyFont="1" applyAlignment="1">
      <alignment horizontal="left" vertical="center" indent="1"/>
    </xf>
    <xf numFmtId="0" fontId="13" fillId="0" borderId="0" xfId="0" applyFont="1" applyAlignment="1">
      <alignment horizontal="left" vertical="center" indent="1"/>
    </xf>
    <xf numFmtId="49" fontId="9" fillId="0" borderId="0" xfId="0" applyNumberFormat="1" applyFont="1" applyAlignment="1">
      <alignment horizontal="left" vertical="center" indent="1"/>
    </xf>
    <xf numFmtId="0" fontId="9" fillId="0" borderId="0" xfId="0" applyFont="1" applyAlignment="1">
      <alignment horizontal="left" vertical="center" indent="1"/>
    </xf>
    <xf numFmtId="49" fontId="16" fillId="0" borderId="0" xfId="0" applyNumberFormat="1" applyFont="1" applyAlignment="1">
      <alignment horizontal="left" vertical="center" indent="2"/>
    </xf>
    <xf numFmtId="0" fontId="17" fillId="0" borderId="0" xfId="0" applyFont="1">
      <alignment vertical="center"/>
    </xf>
    <xf numFmtId="176" fontId="18" fillId="0" borderId="0" xfId="0" applyNumberFormat="1" applyFont="1" applyAlignment="1">
      <alignment horizontal="left" vertical="center"/>
    </xf>
    <xf numFmtId="49" fontId="20" fillId="0" borderId="0" xfId="1" applyNumberFormat="1" applyFont="1">
      <alignment vertical="center"/>
    </xf>
    <xf numFmtId="49" fontId="21" fillId="0" borderId="0" xfId="1" applyNumberFormat="1" applyFont="1" applyAlignment="1">
      <alignment horizontal="center" vertical="center"/>
    </xf>
    <xf numFmtId="49" fontId="20" fillId="0" borderId="0" xfId="1" applyNumberFormat="1" applyFont="1" applyAlignment="1">
      <alignment horizontal="center" vertical="center"/>
    </xf>
    <xf numFmtId="49" fontId="22" fillId="0" borderId="0" xfId="0" applyNumberFormat="1" applyFont="1" applyAlignment="1">
      <alignment horizontal="center" vertical="center"/>
    </xf>
    <xf numFmtId="0" fontId="23" fillId="3" borderId="0" xfId="0" applyFont="1" applyFill="1">
      <alignment vertical="center"/>
    </xf>
    <xf numFmtId="0" fontId="23" fillId="4" borderId="0" xfId="0" applyFont="1" applyFill="1">
      <alignment vertical="center"/>
    </xf>
    <xf numFmtId="49" fontId="24" fillId="0" borderId="0" xfId="0" applyNumberFormat="1" applyFont="1" applyAlignment="1">
      <alignment horizontal="center" vertical="center"/>
    </xf>
    <xf numFmtId="49" fontId="18" fillId="0" borderId="0" xfId="0" applyNumberFormat="1" applyFont="1" applyAlignment="1">
      <alignment horizontal="left" vertical="center" indent="1"/>
    </xf>
    <xf numFmtId="0" fontId="18" fillId="0" borderId="0" xfId="0" applyFont="1" applyAlignment="1">
      <alignment horizontal="left" vertical="center" indent="1"/>
    </xf>
    <xf numFmtId="49" fontId="25" fillId="0" borderId="0" xfId="0" applyNumberFormat="1" applyFont="1" applyAlignment="1">
      <alignment horizontal="left" vertical="center" indent="2"/>
    </xf>
    <xf numFmtId="49" fontId="16" fillId="0" borderId="0" xfId="0" applyNumberFormat="1" applyFont="1" applyAlignment="1">
      <alignment horizontal="left" vertical="center" indent="3"/>
    </xf>
    <xf numFmtId="0" fontId="0" fillId="2" borderId="0" xfId="0" applyFill="1">
      <alignment vertical="center"/>
    </xf>
    <xf numFmtId="0" fontId="7" fillId="0" borderId="0" xfId="0" applyFont="1" applyAlignment="1">
      <alignment horizontal="left" vertical="center" indent="1"/>
    </xf>
    <xf numFmtId="0" fontId="26" fillId="0" borderId="0" xfId="0" applyFont="1" applyAlignment="1">
      <alignment horizontal="left" vertical="center" wrapText="1" indent="1"/>
    </xf>
  </cellXfs>
  <cellStyles count="2">
    <cellStyle name="一般" xfId="0" builtinId="0"/>
    <cellStyle name="一般 3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/>
  <dimension ref="A1:G20"/>
  <sheetViews>
    <sheetView showZeros="0" tabSelected="1" workbookViewId="0">
      <selection activeCell="A7" sqref="A7"/>
    </sheetView>
  </sheetViews>
  <sheetFormatPr defaultRowHeight="16.2" x14ac:dyDescent="0.3"/>
  <cols>
    <col min="1" max="1" width="13.33203125" customWidth="1"/>
    <col min="2" max="2" width="8.88671875" customWidth="1"/>
    <col min="3" max="3" width="8.77734375" customWidth="1"/>
    <col min="4" max="4" width="11.77734375" customWidth="1"/>
    <col min="5" max="6" width="10.77734375" customWidth="1"/>
    <col min="7" max="7" width="25.44140625" customWidth="1"/>
  </cols>
  <sheetData>
    <row r="1" spans="1:7" s="25" customFormat="1" ht="18" customHeight="1" x14ac:dyDescent="0.3">
      <c r="A1" s="28" t="s">
        <v>38</v>
      </c>
      <c r="B1" s="24"/>
      <c r="C1" s="24"/>
      <c r="D1" s="24"/>
    </row>
    <row r="2" spans="1:7" s="39" customFormat="1" ht="18" customHeight="1" x14ac:dyDescent="0.3">
      <c r="A2" s="28" t="s">
        <v>43</v>
      </c>
      <c r="B2" s="38"/>
      <c r="C2" s="38"/>
      <c r="D2" s="38"/>
    </row>
    <row r="3" spans="1:7" s="27" customFormat="1" ht="18" customHeight="1" x14ac:dyDescent="0.3">
      <c r="A3" s="40" t="s">
        <v>39</v>
      </c>
      <c r="B3" s="26"/>
      <c r="C3" s="26"/>
      <c r="D3" s="26"/>
    </row>
    <row r="4" spans="1:7" s="22" customFormat="1" ht="18" customHeight="1" x14ac:dyDescent="0.3">
      <c r="A4" s="41" t="s">
        <v>40</v>
      </c>
      <c r="B4" s="16"/>
      <c r="C4" s="21"/>
      <c r="D4" s="30">
        <f ca="1">TODAY()</f>
        <v>45887</v>
      </c>
    </row>
    <row r="5" spans="1:7" s="17" customFormat="1" x14ac:dyDescent="0.3">
      <c r="A5" s="44" t="s">
        <v>42</v>
      </c>
      <c r="B5" s="44"/>
      <c r="C5" s="44"/>
      <c r="D5" s="44"/>
      <c r="G5" s="35" t="s">
        <v>30</v>
      </c>
    </row>
    <row r="6" spans="1:7" s="17" customFormat="1" x14ac:dyDescent="0.3">
      <c r="A6" s="44"/>
      <c r="B6" s="44"/>
      <c r="C6" s="44"/>
      <c r="D6" s="44"/>
      <c r="G6" s="35"/>
    </row>
    <row r="7" spans="1:7" s="17" customFormat="1" ht="18" customHeight="1" x14ac:dyDescent="0.3">
      <c r="A7" s="43" t="str">
        <f>VLOOKUP(A5,客戶!A:B,2,FALSE)</f>
        <v>#70790533</v>
      </c>
      <c r="B7" s="19"/>
      <c r="C7" s="18"/>
      <c r="D7" s="20"/>
      <c r="G7" s="36" t="s">
        <v>31</v>
      </c>
    </row>
    <row r="8" spans="1:7" ht="9.9" customHeight="1" x14ac:dyDescent="0.3">
      <c r="A8" s="15"/>
      <c r="B8" s="13" t="s">
        <v>8</v>
      </c>
      <c r="C8" s="4"/>
      <c r="D8" s="5"/>
    </row>
    <row r="9" spans="1:7" ht="17.100000000000001" customHeight="1" x14ac:dyDescent="0.3">
      <c r="A9" s="10" t="s">
        <v>0</v>
      </c>
      <c r="B9" s="11" t="s">
        <v>3</v>
      </c>
      <c r="C9" s="11" t="s">
        <v>1</v>
      </c>
      <c r="D9" s="11" t="s">
        <v>2</v>
      </c>
      <c r="E9" s="9"/>
    </row>
    <row r="10" spans="1:7" ht="12" customHeight="1" x14ac:dyDescent="0.3">
      <c r="A10" s="10" t="s">
        <v>7</v>
      </c>
      <c r="B10" s="10"/>
      <c r="C10" s="10"/>
      <c r="D10" s="10"/>
      <c r="E10" s="9"/>
    </row>
    <row r="11" spans="1:7" ht="18" customHeight="1" x14ac:dyDescent="0.3">
      <c r="A11" s="42" t="s">
        <v>41</v>
      </c>
      <c r="B11" s="12">
        <v>2000</v>
      </c>
      <c r="C11" s="12">
        <v>4</v>
      </c>
      <c r="D11" s="9">
        <f>(B11*C11)</f>
        <v>8000</v>
      </c>
      <c r="E11" s="9"/>
    </row>
    <row r="12" spans="1:7" ht="18" customHeight="1" x14ac:dyDescent="0.3">
      <c r="A12" s="6" t="s">
        <v>9</v>
      </c>
      <c r="B12" s="7">
        <v>1200</v>
      </c>
      <c r="C12" s="7">
        <v>3</v>
      </c>
      <c r="D12" s="8">
        <f t="shared" ref="D12:D17" si="0">(B12*C12)</f>
        <v>3600</v>
      </c>
    </row>
    <row r="13" spans="1:7" ht="18" customHeight="1" x14ac:dyDescent="0.3">
      <c r="A13" s="6"/>
      <c r="B13" s="7"/>
      <c r="C13" s="7"/>
      <c r="D13" s="8"/>
    </row>
    <row r="14" spans="1:7" ht="18" customHeight="1" x14ac:dyDescent="0.3">
      <c r="A14" s="6"/>
      <c r="B14" s="7"/>
      <c r="C14" s="7"/>
      <c r="D14" s="8">
        <f t="shared" si="0"/>
        <v>0</v>
      </c>
    </row>
    <row r="15" spans="1:7" ht="18" customHeight="1" x14ac:dyDescent="0.3">
      <c r="A15" s="6"/>
      <c r="B15" s="7"/>
      <c r="C15" s="7"/>
      <c r="D15" s="8">
        <f t="shared" si="0"/>
        <v>0</v>
      </c>
    </row>
    <row r="16" spans="1:7" ht="18" customHeight="1" x14ac:dyDescent="0.3">
      <c r="A16" s="6"/>
      <c r="B16" s="7"/>
      <c r="C16" s="7"/>
      <c r="D16" s="8">
        <f t="shared" si="0"/>
        <v>0</v>
      </c>
    </row>
    <row r="17" spans="1:6" ht="18" customHeight="1" x14ac:dyDescent="0.3">
      <c r="A17" s="6"/>
      <c r="B17" s="7"/>
      <c r="C17" s="7"/>
      <c r="D17" s="8">
        <f t="shared" si="0"/>
        <v>0</v>
      </c>
    </row>
    <row r="18" spans="1:6" ht="24" customHeight="1" x14ac:dyDescent="0.3">
      <c r="A18" s="2"/>
      <c r="C18" s="14" t="s">
        <v>4</v>
      </c>
      <c r="D18" s="29">
        <f>SUM(D11:D17)</f>
        <v>11600</v>
      </c>
    </row>
    <row r="19" spans="1:6" ht="24" customHeight="1" x14ac:dyDescent="0.3">
      <c r="A19" s="2"/>
      <c r="C19" s="14" t="s">
        <v>5</v>
      </c>
      <c r="D19" s="29">
        <f>ROUND(SUM(D18*0.05),0)</f>
        <v>580</v>
      </c>
      <c r="F19" s="1"/>
    </row>
    <row r="20" spans="1:6" ht="24" customHeight="1" x14ac:dyDescent="0.3">
      <c r="A20" s="3"/>
      <c r="C20" s="14" t="s">
        <v>6</v>
      </c>
      <c r="D20" s="29">
        <f>D18+D19</f>
        <v>12180</v>
      </c>
    </row>
  </sheetData>
  <mergeCells count="1">
    <mergeCell ref="A5:D6"/>
  </mergeCells>
  <phoneticPr fontId="1" type="noConversion"/>
  <pageMargins left="0.23622047244094491" right="0.19685039370078741" top="0.6692913385826772" bottom="0.62992125984251968" header="0.31496062992125984" footer="0.31496062992125984"/>
  <pageSetup paperSize="9" scale="80" orientation="portrait" horizontalDpi="120" verticalDpi="144" r:id="rId1"/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 xr:uid="{00000000-0002-0000-0000-000000000000}">
          <x14:formula1>
            <xm:f>產品!$A:$A</xm:f>
          </x14:formula1>
          <xm:sqref>A11:A17</xm:sqref>
        </x14:dataValidation>
        <x14:dataValidation type="list" allowBlank="1" showInputMessage="1" showErrorMessage="1" xr:uid="{00000000-0002-0000-0000-000001000000}">
          <x14:formula1>
            <xm:f>客戶!$A:$A</xm:f>
          </x14:formula1>
          <xm:sqref>A5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"/>
  <sheetViews>
    <sheetView workbookViewId="0">
      <selection sqref="A1:A2"/>
    </sheetView>
  </sheetViews>
  <sheetFormatPr defaultRowHeight="16.2" x14ac:dyDescent="0.3"/>
  <cols>
    <col min="1" max="1" width="20.44140625" customWidth="1"/>
  </cols>
  <sheetData>
    <row r="1" spans="1:1" x14ac:dyDescent="0.3">
      <c r="A1" t="s">
        <v>32</v>
      </c>
    </row>
    <row r="2" spans="1:1" x14ac:dyDescent="0.3">
      <c r="A2" t="s">
        <v>33</v>
      </c>
    </row>
    <row r="3" spans="1:1" ht="28.2" x14ac:dyDescent="0.3">
      <c r="A3" s="23" t="s">
        <v>9</v>
      </c>
    </row>
    <row r="4" spans="1:1" ht="28.2" x14ac:dyDescent="0.3">
      <c r="A4" s="23" t="s">
        <v>10</v>
      </c>
    </row>
    <row r="5" spans="1:1" ht="28.2" x14ac:dyDescent="0.3">
      <c r="A5" s="23" t="s">
        <v>11</v>
      </c>
    </row>
  </sheetData>
  <phoneticPr fontId="15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B11"/>
  <sheetViews>
    <sheetView workbookViewId="0">
      <selection sqref="A1:B2"/>
    </sheetView>
  </sheetViews>
  <sheetFormatPr defaultRowHeight="16.2" x14ac:dyDescent="0.3"/>
  <cols>
    <col min="1" max="1" width="41" customWidth="1"/>
    <col min="2" max="2" width="32.6640625" customWidth="1"/>
  </cols>
  <sheetData>
    <row r="1" spans="1:2" ht="20.399999999999999" x14ac:dyDescent="0.3">
      <c r="A1" t="s">
        <v>34</v>
      </c>
      <c r="B1" s="37" t="s">
        <v>35</v>
      </c>
    </row>
    <row r="2" spans="1:2" ht="20.399999999999999" x14ac:dyDescent="0.3">
      <c r="A2" t="s">
        <v>36</v>
      </c>
      <c r="B2" s="37" t="s">
        <v>37</v>
      </c>
    </row>
    <row r="3" spans="1:2" ht="28.2" x14ac:dyDescent="0.3">
      <c r="A3" s="31" t="s">
        <v>12</v>
      </c>
      <c r="B3" s="33" t="s">
        <v>13</v>
      </c>
    </row>
    <row r="4" spans="1:2" ht="28.2" x14ac:dyDescent="0.3">
      <c r="A4" s="31" t="s">
        <v>14</v>
      </c>
      <c r="B4" s="33" t="s">
        <v>15</v>
      </c>
    </row>
    <row r="5" spans="1:2" ht="28.2" x14ac:dyDescent="0.3">
      <c r="A5" s="31" t="s">
        <v>16</v>
      </c>
      <c r="B5" s="33" t="s">
        <v>17</v>
      </c>
    </row>
    <row r="6" spans="1:2" ht="28.2" x14ac:dyDescent="0.3">
      <c r="A6" s="31" t="s">
        <v>18</v>
      </c>
      <c r="B6" s="33" t="s">
        <v>19</v>
      </c>
    </row>
    <row r="7" spans="1:2" ht="28.2" x14ac:dyDescent="0.3">
      <c r="A7" s="31" t="s">
        <v>20</v>
      </c>
      <c r="B7" s="33" t="s">
        <v>21</v>
      </c>
    </row>
    <row r="8" spans="1:2" ht="28.2" x14ac:dyDescent="0.3">
      <c r="A8" s="31" t="s">
        <v>22</v>
      </c>
      <c r="B8" s="33" t="s">
        <v>23</v>
      </c>
    </row>
    <row r="9" spans="1:2" ht="28.2" x14ac:dyDescent="0.3">
      <c r="A9" s="31" t="s">
        <v>24</v>
      </c>
      <c r="B9" s="32" t="s">
        <v>25</v>
      </c>
    </row>
    <row r="10" spans="1:2" ht="28.2" x14ac:dyDescent="0.3">
      <c r="A10" s="31" t="s">
        <v>26</v>
      </c>
      <c r="B10" s="33" t="s">
        <v>27</v>
      </c>
    </row>
    <row r="11" spans="1:2" ht="28.2" x14ac:dyDescent="0.3">
      <c r="A11" s="31" t="s">
        <v>28</v>
      </c>
      <c r="B11" s="34" t="s">
        <v>29</v>
      </c>
    </row>
  </sheetData>
  <phoneticPr fontId="1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具名範圍</vt:lpstr>
      </vt:variant>
      <vt:variant>
        <vt:i4>1</vt:i4>
      </vt:variant>
    </vt:vector>
  </HeadingPairs>
  <TitlesOfParts>
    <vt:vector size="4" baseType="lpstr">
      <vt:lpstr>有統編</vt:lpstr>
      <vt:lpstr>產品</vt:lpstr>
      <vt:lpstr>客戶</vt:lpstr>
      <vt:lpstr>有統編!Print_Area</vt:lpstr>
    </vt:vector>
  </TitlesOfParts>
  <Company>PC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Daniel</dc:creator>
  <cp:lastModifiedBy>榮 SHEN</cp:lastModifiedBy>
  <cp:lastPrinted>2025-08-17T17:16:17Z</cp:lastPrinted>
  <dcterms:created xsi:type="dcterms:W3CDTF">2007-01-31T14:11:21Z</dcterms:created>
  <dcterms:modified xsi:type="dcterms:W3CDTF">2025-08-17T18:01:08Z</dcterms:modified>
</cp:coreProperties>
</file>